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ИМ 16" sheetId="1" r:id="rId1"/>
  </sheets>
  <externalReferences>
    <externalReference r:id="rId2"/>
  </externalReferences>
  <definedNames>
    <definedName name="Z_6E36EA37_049E_4FAE_B719_2847CD16F858_.wvu.Cols" localSheetId="0" hidden="1">'КИМ 16'!$F:$H,'КИМ 16'!$L:$O</definedName>
    <definedName name="Z_6E36EA37_049E_4FAE_B719_2847CD16F858_.wvu.Rows" localSheetId="0" hidden="1">'КИМ 16'!$42:$45</definedName>
    <definedName name="Z_73C0D023_21BD_4441_8EFA_957546C15799_.wvu.Cols" localSheetId="0" hidden="1">'КИМ 16'!$F:$H,'КИМ 16'!$L:$O</definedName>
    <definedName name="Z_73C0D023_21BD_4441_8EFA_957546C15799_.wvu.Rows" localSheetId="0" hidden="1">'КИМ 16'!$42:$45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<sst xmlns="http://schemas.openxmlformats.org/spreadsheetml/2006/main" count="65" uniqueCount="54">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</sst>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 applyFill="1" applyBorder="1"/>
    <xf numFmtId="0" fontId="9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10" fillId="0" borderId="4" xfId="0" applyNumberFormat="1" applyFont="1" applyBorder="1"/>
    <xf numFmtId="4" fontId="9" fillId="0" borderId="4" xfId="0" applyNumberFormat="1" applyFont="1" applyBorder="1"/>
    <xf numFmtId="4" fontId="4" fillId="0" borderId="0" xfId="0" applyNumberFormat="1" applyFont="1"/>
    <xf numFmtId="49" fontId="10" fillId="0" borderId="5" xfId="0" applyNumberFormat="1" applyFont="1" applyBorder="1" applyAlignment="1">
      <alignment horizontal="left"/>
    </xf>
    <xf numFmtId="49" fontId="10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9" fontId="11" fillId="0" borderId="0" xfId="0" applyNumberFormat="1" applyFont="1" applyBorder="1" applyAlignment="1">
      <alignment horizontal="left"/>
    </xf>
    <xf numFmtId="0" fontId="11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1" fillId="0" borderId="9" xfId="0" applyNumberFormat="1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10" fillId="0" borderId="8" xfId="0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0" applyNumberFormat="1" applyFont="1" applyBorder="1"/>
    <xf numFmtId="4" fontId="7" fillId="2" borderId="4" xfId="0" applyNumberFormat="1" applyFont="1" applyFill="1" applyBorder="1"/>
    <xf numFmtId="2" fontId="11" fillId="0" borderId="4" xfId="0" applyNumberFormat="1" applyFont="1" applyBorder="1" applyAlignment="1">
      <alignment horizontal="right"/>
    </xf>
    <xf numFmtId="4" fontId="11" fillId="0" borderId="4" xfId="0" applyNumberFormat="1" applyFont="1" applyBorder="1" applyAlignment="1">
      <alignment horizontal="right"/>
    </xf>
    <xf numFmtId="4" fontId="15" fillId="0" borderId="8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10" fillId="0" borderId="9" xfId="0" applyFont="1" applyBorder="1"/>
    <xf numFmtId="4" fontId="10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49" fontId="11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1" fillId="0" borderId="8" xfId="0" applyNumberFormat="1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3.42578125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6801.8499999999995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4506.6499999999996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2295.1999999999998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2" t="s">
        <v>7</v>
      </c>
    </row>
    <row r="7" spans="1:10" ht="10.15" customHeight="1">
      <c r="A7" s="13"/>
      <c r="B7" s="14"/>
      <c r="C7" s="15"/>
      <c r="D7" s="16"/>
      <c r="E7" s="17"/>
      <c r="F7" s="17"/>
      <c r="G7" s="18"/>
      <c r="H7" s="18"/>
      <c r="I7" s="19"/>
    </row>
    <row r="8" spans="1:10" ht="61.5" customHeight="1">
      <c r="A8" s="62" t="s">
        <v>8</v>
      </c>
      <c r="B8" s="63"/>
      <c r="C8" s="63"/>
      <c r="D8" s="64"/>
      <c r="E8" s="20" t="s">
        <v>9</v>
      </c>
      <c r="F8" s="20"/>
      <c r="G8" s="21"/>
      <c r="H8" s="21"/>
      <c r="I8" s="20" t="s">
        <v>10</v>
      </c>
      <c r="J8" s="22" t="s">
        <v>11</v>
      </c>
    </row>
    <row r="9" spans="1:10" ht="15.75">
      <c r="A9" s="65" t="s">
        <v>12</v>
      </c>
      <c r="B9" s="66"/>
      <c r="C9" s="66"/>
      <c r="D9" s="67"/>
      <c r="E9" s="23"/>
      <c r="F9" s="23"/>
      <c r="G9" s="24"/>
      <c r="H9" s="24"/>
      <c r="I9" s="23"/>
      <c r="J9" s="25"/>
    </row>
    <row r="10" spans="1:10" ht="13.9" customHeight="1">
      <c r="A10" s="68" t="s">
        <v>13</v>
      </c>
      <c r="B10" s="69"/>
      <c r="C10" s="69"/>
      <c r="D10" s="70"/>
      <c r="E10" s="26">
        <v>1224608.73</v>
      </c>
      <c r="F10" s="26"/>
      <c r="G10" s="24"/>
      <c r="H10" s="24"/>
      <c r="I10" s="26">
        <v>1127398.54</v>
      </c>
      <c r="J10" s="27">
        <v>385828.42</v>
      </c>
    </row>
    <row r="11" spans="1:10" ht="13.9" customHeight="1">
      <c r="A11" s="68" t="s">
        <v>14</v>
      </c>
      <c r="B11" s="69"/>
      <c r="C11" s="69"/>
      <c r="D11" s="70"/>
      <c r="E11" s="26"/>
      <c r="F11" s="26"/>
      <c r="G11" s="24"/>
      <c r="H11" s="24"/>
      <c r="I11" s="26"/>
      <c r="J11" s="27"/>
    </row>
    <row r="12" spans="1:10" ht="13.9" customHeight="1">
      <c r="A12" s="68" t="s">
        <v>15</v>
      </c>
      <c r="B12" s="69"/>
      <c r="C12" s="69"/>
      <c r="D12" s="70"/>
      <c r="E12" s="26">
        <v>173335.33</v>
      </c>
      <c r="F12" s="26"/>
      <c r="G12" s="24"/>
      <c r="H12" s="24"/>
      <c r="I12" s="26">
        <v>153936.73000000001</v>
      </c>
      <c r="J12" s="27">
        <v>56542.04</v>
      </c>
    </row>
    <row r="13" spans="1:10" ht="13.9" customHeight="1">
      <c r="A13" s="68" t="s">
        <v>16</v>
      </c>
      <c r="B13" s="69"/>
      <c r="C13" s="69"/>
      <c r="D13" s="70"/>
      <c r="E13" s="26">
        <v>272238.49</v>
      </c>
      <c r="F13" s="26"/>
      <c r="G13" s="24"/>
      <c r="H13" s="24"/>
      <c r="I13" s="26">
        <v>240823.67</v>
      </c>
      <c r="J13" s="27">
        <v>86378.86</v>
      </c>
    </row>
    <row r="14" spans="1:10" ht="13.9" customHeight="1">
      <c r="A14" s="61" t="s">
        <v>17</v>
      </c>
      <c r="B14" s="61"/>
      <c r="C14" s="61"/>
      <c r="D14" s="61"/>
      <c r="E14" s="26">
        <v>418403.47</v>
      </c>
      <c r="F14" s="26"/>
      <c r="G14" s="24"/>
      <c r="H14" s="24"/>
      <c r="I14" s="26">
        <v>410092.59</v>
      </c>
      <c r="J14" s="27">
        <v>206092.13</v>
      </c>
    </row>
    <row r="15" spans="1:10" ht="13.9" customHeight="1">
      <c r="A15" s="71" t="s">
        <v>18</v>
      </c>
      <c r="B15" s="72"/>
      <c r="C15" s="72"/>
      <c r="D15" s="73"/>
      <c r="E15" s="26"/>
      <c r="F15" s="26"/>
      <c r="G15" s="24"/>
      <c r="H15" s="24"/>
      <c r="I15" s="26"/>
      <c r="J15" s="27"/>
    </row>
    <row r="16" spans="1:10" ht="13.9" customHeight="1">
      <c r="A16" s="74" t="s">
        <v>19</v>
      </c>
      <c r="B16" s="75"/>
      <c r="C16" s="75"/>
      <c r="D16" s="76"/>
      <c r="E16" s="26">
        <v>922971.2</v>
      </c>
      <c r="F16" s="26"/>
      <c r="G16" s="24"/>
      <c r="H16" s="24"/>
      <c r="I16" s="26">
        <v>782950.08</v>
      </c>
      <c r="J16" s="27">
        <v>509106.58</v>
      </c>
    </row>
    <row r="17" spans="1:15" ht="13.9" customHeight="1">
      <c r="A17" s="61" t="s">
        <v>20</v>
      </c>
      <c r="B17" s="61"/>
      <c r="C17" s="61"/>
      <c r="D17" s="61"/>
      <c r="E17" s="26">
        <v>71398.070000000007</v>
      </c>
      <c r="F17" s="26"/>
      <c r="G17" s="24"/>
      <c r="H17" s="24"/>
      <c r="I17" s="26">
        <v>65909.09</v>
      </c>
      <c r="J17" s="27">
        <v>22889.37</v>
      </c>
      <c r="M17" s="28"/>
    </row>
    <row r="18" spans="1:15" ht="13.9" customHeight="1">
      <c r="A18" s="61" t="s">
        <v>21</v>
      </c>
      <c r="B18" s="61"/>
      <c r="C18" s="61"/>
      <c r="D18" s="61"/>
      <c r="E18" s="26"/>
      <c r="F18" s="26"/>
      <c r="G18" s="24"/>
      <c r="H18" s="24"/>
      <c r="I18" s="26"/>
      <c r="J18" s="27"/>
    </row>
    <row r="19" spans="1:15" ht="13.9" customHeight="1">
      <c r="A19" s="61" t="s">
        <v>22</v>
      </c>
      <c r="B19" s="61"/>
      <c r="C19" s="61"/>
      <c r="D19" s="61"/>
      <c r="E19" s="26"/>
      <c r="F19" s="26"/>
      <c r="G19" s="24"/>
      <c r="H19" s="24"/>
      <c r="I19" s="26"/>
      <c r="J19" s="27"/>
    </row>
    <row r="20" spans="1:15" ht="13.9" customHeight="1">
      <c r="A20" s="80" t="s">
        <v>23</v>
      </c>
      <c r="B20" s="80"/>
      <c r="C20" s="80"/>
      <c r="D20" s="80"/>
      <c r="E20" s="26"/>
      <c r="F20" s="26"/>
      <c r="G20" s="24"/>
      <c r="H20" s="24"/>
      <c r="I20" s="26"/>
      <c r="J20" s="27"/>
    </row>
    <row r="21" spans="1:15" ht="13.9" customHeight="1">
      <c r="A21" s="61" t="s">
        <v>24</v>
      </c>
      <c r="B21" s="61"/>
      <c r="C21" s="61"/>
      <c r="D21" s="61"/>
      <c r="E21" s="26">
        <v>7650.72</v>
      </c>
      <c r="F21" s="26"/>
      <c r="G21" s="24"/>
      <c r="H21" s="24"/>
      <c r="I21" s="26">
        <v>7219.12</v>
      </c>
      <c r="J21" s="27">
        <v>2982.89</v>
      </c>
      <c r="M21" s="28"/>
    </row>
    <row r="22" spans="1:15" ht="8.4499999999999993" customHeight="1">
      <c r="A22" s="29"/>
      <c r="B22" s="30"/>
      <c r="C22" s="30"/>
      <c r="D22" s="30"/>
      <c r="E22" s="52"/>
      <c r="F22" s="52"/>
      <c r="G22" s="53"/>
      <c r="H22" s="53"/>
      <c r="I22" s="52"/>
      <c r="J22" s="31"/>
    </row>
    <row r="23" spans="1:15" ht="15.75">
      <c r="A23" s="32" t="s">
        <v>25</v>
      </c>
      <c r="B23" s="32"/>
      <c r="C23" s="32"/>
      <c r="D23" s="32"/>
      <c r="E23" s="33"/>
      <c r="F23" s="51"/>
      <c r="G23" s="18"/>
      <c r="H23" s="18"/>
      <c r="I23" s="19"/>
      <c r="O23" s="34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5"/>
      <c r="G24" s="36">
        <f>'[1]УК ВР 2011 ГОД  (2)'!AC40</f>
        <v>1279.67</v>
      </c>
      <c r="H24" s="17"/>
      <c r="I24" s="26">
        <v>-390128.11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1742817.54</v>
      </c>
      <c r="L25" s="88">
        <f>SUM(L27:L31)</f>
        <v>374648.75</v>
      </c>
      <c r="M25" s="88">
        <f t="shared" ref="M25:O25" si="0">SUM(M27:M31)</f>
        <v>442085.52500000002</v>
      </c>
      <c r="N25" s="88">
        <f t="shared" si="0"/>
        <v>0</v>
      </c>
      <c r="O25" s="88">
        <f t="shared" si="0"/>
        <v>0</v>
      </c>
    </row>
    <row r="26" spans="1:15" ht="33.7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3.9" customHeight="1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217921.23</v>
      </c>
      <c r="L27" s="42">
        <v>24206.9</v>
      </c>
      <c r="M27" s="42">
        <f t="shared" ref="M27:M31" si="3">L27*118%</f>
        <v>28564.142</v>
      </c>
      <c r="N27" s="42"/>
      <c r="O27" s="42">
        <f>N27*$O$23</f>
        <v>0</v>
      </c>
    </row>
    <row r="28" spans="1:15" ht="13.9" customHeight="1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62260.15</v>
      </c>
      <c r="L28" s="42">
        <v>7295.4</v>
      </c>
      <c r="M28" s="42">
        <f t="shared" si="3"/>
        <v>8608.5719999999983</v>
      </c>
      <c r="N28" s="42"/>
      <c r="O28" s="42">
        <f t="shared" ref="O28:O31" si="5">N28*$O$23</f>
        <v>0</v>
      </c>
    </row>
    <row r="29" spans="1:15" ht="13.9" customHeight="1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37855.230000000003</v>
      </c>
      <c r="L29" s="42">
        <v>14943.74</v>
      </c>
      <c r="M29" s="42">
        <f t="shared" si="3"/>
        <v>17633.6132</v>
      </c>
      <c r="N29" s="42"/>
      <c r="O29" s="42">
        <f t="shared" si="5"/>
        <v>0</v>
      </c>
    </row>
    <row r="30" spans="1:15" ht="13.9" customHeight="1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604985.87</v>
      </c>
      <c r="L30" s="42">
        <v>216857.52</v>
      </c>
      <c r="M30" s="42">
        <f t="shared" si="3"/>
        <v>255891.87359999996</v>
      </c>
      <c r="N30" s="42"/>
      <c r="O30" s="42">
        <f t="shared" si="5"/>
        <v>0</v>
      </c>
    </row>
    <row r="31" spans="1:15" ht="40.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819795.06</v>
      </c>
      <c r="L31" s="42">
        <v>111345.19</v>
      </c>
      <c r="M31" s="42">
        <f t="shared" si="3"/>
        <v>131387.3242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239414.52000000002</v>
      </c>
      <c r="L32" s="88">
        <f>SUM(L34:L38)</f>
        <v>131169.64000000001</v>
      </c>
      <c r="M32" s="88">
        <f t="shared" ref="M32:O32" si="6">SUM(M34:M38)</f>
        <v>154780.1752</v>
      </c>
      <c r="N32" s="88">
        <f t="shared" si="6"/>
        <v>80079.400000000009</v>
      </c>
      <c r="O32" s="88">
        <f t="shared" si="6"/>
        <v>80590.306572000016</v>
      </c>
    </row>
    <row r="33" spans="1:15" ht="35.2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3.9" customHeight="1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92741.56</v>
      </c>
      <c r="L34" s="42">
        <v>25335.79</v>
      </c>
      <c r="M34" s="42">
        <f t="shared" ref="M34:M38" si="7">L34*118%</f>
        <v>29896.232199999999</v>
      </c>
      <c r="N34" s="42">
        <v>45976.71</v>
      </c>
      <c r="O34" s="42">
        <f t="shared" ref="O34:O38" si="8">N34*$O$23</f>
        <v>46270.041409800004</v>
      </c>
    </row>
    <row r="35" spans="1:15" ht="13.9" customHeight="1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21998.85</v>
      </c>
      <c r="L35" s="42">
        <v>7630.46</v>
      </c>
      <c r="M35" s="42">
        <f t="shared" si="7"/>
        <v>9003.9427999999989</v>
      </c>
      <c r="N35" s="42">
        <v>9452.65</v>
      </c>
      <c r="O35" s="42">
        <f t="shared" si="8"/>
        <v>9512.957907</v>
      </c>
    </row>
    <row r="36" spans="1:15" ht="13.9" customHeight="1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14524.55</v>
      </c>
      <c r="L36" s="42">
        <v>2464.13</v>
      </c>
      <c r="M36" s="42">
        <f t="shared" si="7"/>
        <v>2907.6734000000001</v>
      </c>
      <c r="N36" s="42">
        <v>11841.8</v>
      </c>
      <c r="O36" s="42">
        <f>N36*$O$23</f>
        <v>11917.350683999999</v>
      </c>
    </row>
    <row r="37" spans="1:15" ht="13.9" customHeight="1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43833.7</v>
      </c>
      <c r="L37" s="42">
        <v>50754.6</v>
      </c>
      <c r="M37" s="42">
        <f t="shared" si="7"/>
        <v>59890.427999999993</v>
      </c>
      <c r="N37" s="43">
        <v>0</v>
      </c>
      <c r="O37" s="42">
        <f t="shared" si="8"/>
        <v>0</v>
      </c>
    </row>
    <row r="38" spans="1:15" ht="41.2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66315.86</v>
      </c>
      <c r="L38" s="42">
        <v>44984.66</v>
      </c>
      <c r="M38" s="42">
        <f t="shared" si="7"/>
        <v>53081.898800000003</v>
      </c>
      <c r="N38" s="42">
        <v>12808.24</v>
      </c>
      <c r="O38" s="42">
        <f t="shared" si="8"/>
        <v>12889.9565712</v>
      </c>
    </row>
    <row r="39" spans="1:15" ht="30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185157.16000000003</v>
      </c>
      <c r="L39" s="46">
        <f>SUM(L40:L48)</f>
        <v>14531.689999999999</v>
      </c>
      <c r="M39" s="46">
        <f t="shared" ref="M39:O39" si="10">SUM(M40:M48)</f>
        <v>17147.394200000002</v>
      </c>
      <c r="N39" s="46">
        <f t="shared" si="10"/>
        <v>171363.08000000002</v>
      </c>
      <c r="O39" s="46">
        <f t="shared" si="10"/>
        <v>172456.37645040001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131625.89000000001</v>
      </c>
      <c r="L40" s="42">
        <v>657.96</v>
      </c>
      <c r="M40" s="42">
        <f t="shared" ref="M40:M48" si="11">L40*118%</f>
        <v>776.39279999999997</v>
      </c>
      <c r="N40" s="42">
        <v>118816.86</v>
      </c>
      <c r="O40" s="42">
        <f t="shared" ref="O40:O45" si="12">N40*$O$23</f>
        <v>119574.9115668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26539.01</v>
      </c>
      <c r="L41" s="42">
        <v>194.47</v>
      </c>
      <c r="M41" s="42">
        <f t="shared" si="11"/>
        <v>229.47459999999998</v>
      </c>
      <c r="N41" s="42">
        <v>23954.400000000001</v>
      </c>
      <c r="O41" s="42">
        <f t="shared" si="12"/>
        <v>24107.229072000002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1546.75</v>
      </c>
      <c r="L46" s="42">
        <v>79.67</v>
      </c>
      <c r="M46" s="42">
        <f t="shared" si="11"/>
        <v>94.010599999999997</v>
      </c>
      <c r="N46" s="42">
        <v>988.68</v>
      </c>
      <c r="O46" s="42">
        <f>N46*$O$23</f>
        <v>994.98777840000002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349.94</v>
      </c>
      <c r="L47" s="42">
        <v>7535.3</v>
      </c>
      <c r="M47" s="42">
        <f t="shared" si="11"/>
        <v>8891.6540000000005</v>
      </c>
      <c r="N47" s="43">
        <v>0</v>
      </c>
      <c r="O47" s="42">
        <f t="shared" ref="O47:O48" si="13">N47*$O$23</f>
        <v>0</v>
      </c>
    </row>
    <row r="48" spans="1:15" ht="4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25095.57</v>
      </c>
      <c r="L48" s="42">
        <v>6064.29</v>
      </c>
      <c r="M48" s="42">
        <f t="shared" si="11"/>
        <v>7155.8621999999996</v>
      </c>
      <c r="N48" s="42">
        <v>27603.14</v>
      </c>
      <c r="O48" s="42">
        <f t="shared" si="13"/>
        <v>27779.248033200001</v>
      </c>
    </row>
    <row r="49" spans="1:15" ht="13.9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563.55999999999995</v>
      </c>
      <c r="L49" s="42">
        <v>530.54999999999995</v>
      </c>
      <c r="M49" s="42">
        <f>L49*118%</f>
        <v>626.04899999999986</v>
      </c>
      <c r="N49" s="42">
        <v>847.55</v>
      </c>
      <c r="O49" s="42">
        <f>N49*$O$23+0.29</f>
        <v>853.24736899999994</v>
      </c>
    </row>
    <row r="50" spans="1:15" ht="13.9" customHeight="1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2167952.7800000003</v>
      </c>
      <c r="J50" s="28"/>
      <c r="L50" s="47">
        <f>L25+L32+L39+L49</f>
        <v>520880.63</v>
      </c>
      <c r="M50" s="47">
        <f t="shared" ref="M50:O50" si="14">M25+M32+M39+M49</f>
        <v>614639.14340000006</v>
      </c>
      <c r="N50" s="47">
        <f t="shared" si="14"/>
        <v>252290.03000000003</v>
      </c>
      <c r="O50" s="47">
        <f t="shared" si="14"/>
        <v>253899.9303914</v>
      </c>
    </row>
    <row r="51" spans="1:15" ht="13.9" customHeight="1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82544.77</v>
      </c>
      <c r="L51" s="42"/>
      <c r="M51" s="42"/>
      <c r="N51" s="42"/>
      <c r="O51" s="42"/>
    </row>
    <row r="52" spans="1:15" ht="13.9" customHeight="1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61772.65</v>
      </c>
      <c r="L52" s="42"/>
      <c r="M52" s="42"/>
      <c r="N52" s="42"/>
      <c r="O52" s="42"/>
    </row>
    <row r="53" spans="1:15" ht="13.9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29041.279999999999</v>
      </c>
      <c r="L53" s="42"/>
      <c r="M53" s="42"/>
      <c r="N53" s="42"/>
      <c r="O53" s="42"/>
    </row>
    <row r="54" spans="1:15" ht="13.9" customHeight="1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2341311.48</v>
      </c>
      <c r="L54" s="47">
        <f t="shared" ref="L54:O54" si="15">L50</f>
        <v>520880.63</v>
      </c>
      <c r="M54" s="47">
        <f t="shared" si="15"/>
        <v>614639.14340000006</v>
      </c>
      <c r="N54" s="47">
        <f t="shared" si="15"/>
        <v>252290.03000000003</v>
      </c>
      <c r="O54" s="47">
        <f t="shared" si="15"/>
        <v>253899.9303914</v>
      </c>
    </row>
    <row r="55" spans="1:15" ht="13.9" customHeight="1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922971.2</v>
      </c>
      <c r="L55" s="42"/>
      <c r="M55" s="42"/>
      <c r="N55" s="42"/>
      <c r="O55" s="42"/>
    </row>
    <row r="56" spans="1:15" ht="13.9" customHeight="1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782950.08</v>
      </c>
      <c r="K56" s="50"/>
      <c r="L56" s="42"/>
      <c r="M56" s="42"/>
      <c r="N56" s="42"/>
      <c r="O56" s="42"/>
    </row>
    <row r="57" spans="1:15" ht="13.9" customHeight="1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-1808468.3900000001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2013-05-24T09:21:39Z</dcterms:created>
  <dcterms:modified xsi:type="dcterms:W3CDTF">2014-05-12T11:43:25Z</dcterms:modified>
</cp:coreProperties>
</file>